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899DECBC-0EF9-4ADB-9CEF-5AF9C0495641}" xr6:coauthVersionLast="45" xr6:coauthVersionMax="45" xr10:uidLastSave="{00000000-0000-0000-0000-000000000000}"/>
  <bookViews>
    <workbookView xWindow="28680" yWindow="-120" windowWidth="29040" windowHeight="15990" xr2:uid="{BD430123-9C40-4A9A-B4CE-73575B9EEEA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<sst xmlns="http://schemas.openxmlformats.org/spreadsheetml/2006/main" count="683" uniqueCount="136">
  <si>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North Queensland Clean Energy Hub (Q2)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</si>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</sst>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0043E-B9BC-499C-8388-23CF9686B2FF}">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15830380.796710135</v>
      </c>
      <c r="G20" s="6">
        <v>4368680.124656071</v>
      </c>
      <c r="H20" s="6">
        <v>4885773.3397439998</v>
      </c>
      <c r="I20" s="6">
        <v>1013238.0225791999</v>
      </c>
      <c r="J20" s="6">
        <v>0</v>
      </c>
      <c r="K20" s="6">
        <v>603879.91248430067</v>
      </c>
      <c r="L20" s="6">
        <v>0</v>
      </c>
      <c r="M20" s="6">
        <v>990559.39724656218</v>
      </c>
      <c r="N20" s="6">
        <v>777562.5</v>
      </c>
      <c r="O20" s="7">
        <v>3190687.5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35880793.837446839</v>
      </c>
      <c r="G22" s="12">
        <v>11073451.30076747</v>
      </c>
      <c r="H22" s="12">
        <v>13466398.616604</v>
      </c>
      <c r="I22" s="12">
        <v>2307477.9392892001</v>
      </c>
      <c r="J22" s="12">
        <v>1319283.6572160001</v>
      </c>
      <c r="K22" s="12">
        <v>1304198.8152043005</v>
      </c>
      <c r="L22" s="12">
        <v>293586.349728</v>
      </c>
      <c r="M22" s="12">
        <v>2120397.1586378627</v>
      </c>
      <c r="N22" s="12">
        <v>783000</v>
      </c>
      <c r="O22" s="13">
        <v>3213000</v>
      </c>
    </row>
    <row r="23" spans="4:15" x14ac:dyDescent="0.3">
      <c r="E23" s="14" t="s">
        <v>28</v>
      </c>
      <c r="F23" s="15"/>
      <c r="G23" s="16"/>
      <c r="H23" s="16"/>
      <c r="I23" s="16"/>
      <c r="J23" s="16"/>
      <c r="K23" s="16"/>
      <c r="L23" s="16"/>
      <c r="M23" s="16"/>
      <c r="N23" s="16"/>
      <c r="O23" s="16"/>
    </row>
    <row r="24" spans="4:15" x14ac:dyDescent="0.3">
      <c r="E24" s="17" t="s">
        <v>29</v>
      </c>
      <c r="F24" s="5">
        <v>2296370.81</v>
      </c>
      <c r="G24" s="16"/>
      <c r="H24" s="16"/>
      <c r="I24" s="16"/>
      <c r="J24" s="16"/>
      <c r="K24" s="16"/>
      <c r="L24" s="16"/>
      <c r="M24" s="16"/>
      <c r="N24" s="16"/>
      <c r="O24" s="16"/>
    </row>
    <row r="25" spans="4:15" x14ac:dyDescent="0.3">
      <c r="D25" s="9"/>
      <c r="E25" s="17" t="s">
        <v>30</v>
      </c>
      <c r="F25" s="5">
        <v>918548.32</v>
      </c>
      <c r="G25" s="16"/>
      <c r="H25" s="16"/>
      <c r="I25" s="16"/>
      <c r="J25" s="16"/>
      <c r="K25" s="16"/>
      <c r="L25" s="16"/>
      <c r="M25" s="16"/>
      <c r="N25" s="16"/>
      <c r="O25" s="16"/>
    </row>
    <row r="26" spans="4:15" x14ac:dyDescent="0.3">
      <c r="E26" s="17" t="s">
        <v>31</v>
      </c>
      <c r="F26" s="5">
        <v>975957.59</v>
      </c>
      <c r="G26" s="16"/>
      <c r="H26" s="16"/>
      <c r="I26" s="16"/>
      <c r="J26" s="16"/>
      <c r="K26" s="16"/>
      <c r="L26" s="16"/>
      <c r="M26" s="16"/>
      <c r="N26" s="16"/>
      <c r="O26" s="16"/>
    </row>
    <row r="27" spans="4:15" x14ac:dyDescent="0.3">
      <c r="E27" s="17" t="s">
        <v>32</v>
      </c>
      <c r="F27" s="5">
        <v>631501.97</v>
      </c>
      <c r="G27" s="16"/>
      <c r="H27" s="16"/>
      <c r="I27" s="16"/>
      <c r="J27" s="16"/>
      <c r="K27" s="16"/>
      <c r="L27" s="16"/>
      <c r="M27" s="16"/>
      <c r="N27" s="16"/>
      <c r="O27" s="16"/>
    </row>
    <row r="28" spans="4:15" x14ac:dyDescent="0.3">
      <c r="E28" s="17" t="s">
        <v>33</v>
      </c>
      <c r="F28" s="5">
        <v>574092.69999999995</v>
      </c>
      <c r="G28" s="16"/>
      <c r="H28" s="16"/>
      <c r="I28" s="16"/>
      <c r="J28" s="16"/>
      <c r="K28" s="16"/>
      <c r="L28" s="16"/>
      <c r="M28" s="16"/>
      <c r="N28" s="16"/>
      <c r="O28" s="16"/>
    </row>
    <row r="29" spans="4:15" x14ac:dyDescent="0.3">
      <c r="E29" s="17" t="s">
        <v>34</v>
      </c>
      <c r="F29" s="5">
        <v>344455.62</v>
      </c>
      <c r="G29" s="16"/>
      <c r="H29" s="16"/>
      <c r="I29" s="16"/>
      <c r="J29" s="16"/>
      <c r="K29" s="16"/>
      <c r="L29" s="16"/>
      <c r="M29" s="16"/>
      <c r="N29" s="16"/>
      <c r="O29" s="16"/>
    </row>
    <row r="30" spans="4:15" ht="15" thickBot="1" x14ac:dyDescent="0.35">
      <c r="E30" s="18" t="s">
        <v>35</v>
      </c>
      <c r="F30" s="19">
        <v>5740927.0099999998</v>
      </c>
      <c r="G30" s="16"/>
      <c r="H30" s="16"/>
      <c r="I30" s="16"/>
      <c r="J30" s="16"/>
      <c r="K30" s="16"/>
      <c r="L30" s="16"/>
      <c r="M30" s="16"/>
      <c r="N30" s="16"/>
      <c r="O30" s="16"/>
    </row>
    <row r="31" spans="4:15" ht="15" thickBot="1" x14ac:dyDescent="0.35">
      <c r="D31" s="9"/>
      <c r="E31" s="20" t="s">
        <v>36</v>
      </c>
      <c r="F31" s="21">
        <v>41621720.850000001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47050640.960869573</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FE22E-4353-401B-82E9-8C2953581A74}">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29687680.59139856</v>
      </c>
      <c r="F17" s="16">
        <v>9453568.2501519993</v>
      </c>
      <c r="G17" s="16">
        <v>11371696.964400001</v>
      </c>
      <c r="H17" s="16">
        <v>1943574.7585199999</v>
      </c>
      <c r="I17" s="16">
        <v>1137313.4976000001</v>
      </c>
      <c r="J17" s="16">
        <v>1115485.8296985598</v>
      </c>
      <c r="K17" s="16">
        <v>253091.6808</v>
      </c>
      <c r="L17" s="16">
        <v>2036949.6102280002</v>
      </c>
      <c r="M17" s="16">
        <v>540000</v>
      </c>
      <c r="N17" s="26">
        <v>1836000</v>
      </c>
    </row>
    <row r="18" spans="4:14" x14ac:dyDescent="0.3">
      <c r="D18" s="27" t="s">
        <v>43</v>
      </c>
      <c r="E18" s="25">
        <v>817067.90345045389</v>
      </c>
      <c r="F18" s="16">
        <v>33641.302182111998</v>
      </c>
      <c r="G18" s="16">
        <v>194473.55377199998</v>
      </c>
      <c r="H18" s="16">
        <v>36183.483495599998</v>
      </c>
      <c r="I18" s="16">
        <v>0</v>
      </c>
      <c r="J18" s="16">
        <v>0</v>
      </c>
      <c r="K18" s="16">
        <v>0</v>
      </c>
      <c r="L18" s="16">
        <v>1969.5640007420002</v>
      </c>
      <c r="M18" s="16">
        <v>0</v>
      </c>
      <c r="N18" s="26">
        <v>550800</v>
      </c>
    </row>
    <row r="19" spans="4:14" ht="15" thickBot="1" x14ac:dyDescent="0.35">
      <c r="D19" s="27" t="s">
        <v>44</v>
      </c>
      <c r="E19" s="25">
        <v>5376045.3425978199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826199.99999999988</v>
      </c>
    </row>
    <row r="20" spans="4:14" ht="15" thickBot="1" x14ac:dyDescent="0.35">
      <c r="D20" s="28" t="s">
        <v>45</v>
      </c>
      <c r="E20" s="29">
        <v>35880793.837446839</v>
      </c>
      <c r="F20" s="30">
        <v>11073451.30076747</v>
      </c>
      <c r="G20" s="31">
        <v>13466398.616604002</v>
      </c>
      <c r="H20" s="31">
        <v>2307477.9392892001</v>
      </c>
      <c r="I20" s="31">
        <v>1319283.6572160001</v>
      </c>
      <c r="J20" s="31">
        <v>1304198.8152043007</v>
      </c>
      <c r="K20" s="31">
        <v>293586.349728</v>
      </c>
      <c r="L20" s="31">
        <v>2120397.1586378622</v>
      </c>
      <c r="M20" s="31">
        <v>783000</v>
      </c>
      <c r="N20" s="32">
        <v>3213000</v>
      </c>
    </row>
    <row r="21" spans="4:14" x14ac:dyDescent="0.3">
      <c r="D21" s="33" t="s">
        <v>46</v>
      </c>
      <c r="E21" s="34"/>
      <c r="F21" s="35"/>
      <c r="G21" s="35"/>
      <c r="H21" s="35"/>
      <c r="I21" s="35"/>
      <c r="J21" s="35"/>
      <c r="K21" s="35"/>
      <c r="L21" s="35"/>
      <c r="M21" s="35"/>
      <c r="N21" s="35"/>
    </row>
    <row r="22" spans="4:14" x14ac:dyDescent="0.3">
      <c r="D22" s="36" t="s">
        <v>29</v>
      </c>
      <c r="E22" s="37">
        <v>2296370.8055965975</v>
      </c>
      <c r="F22" s="16"/>
      <c r="G22" s="16"/>
      <c r="H22" s="16"/>
      <c r="I22" s="16"/>
      <c r="J22" s="16"/>
      <c r="K22" s="16"/>
      <c r="L22" s="16"/>
      <c r="M22" s="16"/>
      <c r="N22" s="16"/>
    </row>
    <row r="23" spans="4:14" x14ac:dyDescent="0.3">
      <c r="D23" s="36" t="s">
        <v>30</v>
      </c>
      <c r="E23" s="37">
        <v>918548.32223863911</v>
      </c>
      <c r="F23" s="16"/>
      <c r="G23" s="16"/>
      <c r="H23" s="16"/>
      <c r="I23" s="16"/>
      <c r="J23" s="16"/>
      <c r="K23" s="16"/>
      <c r="L23" s="16"/>
      <c r="M23" s="16"/>
      <c r="N23" s="16"/>
    </row>
    <row r="24" spans="4:14" x14ac:dyDescent="0.3">
      <c r="D24" s="36" t="s">
        <v>31</v>
      </c>
      <c r="E24" s="37">
        <v>975957.59237855405</v>
      </c>
      <c r="F24" s="16"/>
      <c r="G24" s="16"/>
      <c r="H24" s="16"/>
      <c r="I24" s="16"/>
      <c r="J24" s="16"/>
      <c r="K24" s="16"/>
      <c r="L24" s="16"/>
      <c r="M24" s="16"/>
      <c r="N24" s="16"/>
    </row>
    <row r="25" spans="4:14" x14ac:dyDescent="0.3">
      <c r="D25" s="36" t="s">
        <v>32</v>
      </c>
      <c r="E25" s="37">
        <v>631501.97153906443</v>
      </c>
      <c r="F25" s="16"/>
      <c r="G25" s="16"/>
      <c r="H25" s="16"/>
      <c r="I25" s="16"/>
      <c r="J25" s="16"/>
      <c r="K25" s="16"/>
      <c r="L25" s="16"/>
      <c r="M25" s="16"/>
      <c r="N25" s="16"/>
    </row>
    <row r="26" spans="4:14" x14ac:dyDescent="0.3">
      <c r="D26" s="36" t="s">
        <v>33</v>
      </c>
      <c r="E26" s="37">
        <v>574092.70139914937</v>
      </c>
      <c r="F26" s="16"/>
      <c r="G26" s="16"/>
      <c r="H26" s="16"/>
      <c r="I26" s="16"/>
      <c r="J26" s="16"/>
      <c r="K26" s="16"/>
      <c r="L26" s="16"/>
      <c r="M26" s="16"/>
      <c r="N26" s="16"/>
    </row>
    <row r="27" spans="4:14" x14ac:dyDescent="0.3">
      <c r="D27" s="36" t="s">
        <v>34</v>
      </c>
      <c r="E27" s="37">
        <v>344455.62083948962</v>
      </c>
      <c r="F27" s="16"/>
      <c r="G27" s="16"/>
      <c r="H27" s="16"/>
      <c r="I27" s="16"/>
      <c r="J27" s="16"/>
      <c r="K27" s="16"/>
      <c r="L27" s="16"/>
      <c r="M27" s="16"/>
      <c r="N27" s="16"/>
    </row>
    <row r="28" spans="4:14" ht="15" thickBot="1" x14ac:dyDescent="0.35">
      <c r="D28" s="38" t="s">
        <v>35</v>
      </c>
      <c r="E28" s="34">
        <v>5740927.0139914937</v>
      </c>
      <c r="F28" s="16"/>
      <c r="G28" s="16"/>
      <c r="H28" s="16"/>
      <c r="I28" s="16"/>
      <c r="J28" s="16"/>
      <c r="K28" s="16"/>
      <c r="L28" s="16"/>
      <c r="M28" s="16"/>
      <c r="N28" s="16"/>
    </row>
    <row r="29" spans="4:14" ht="15" thickBot="1" x14ac:dyDescent="0.35">
      <c r="D29" s="28" t="s">
        <v>36</v>
      </c>
      <c r="E29" s="39">
        <v>41621720.851438329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F9A88-6DFD-4CDA-BB01-0872C5994B32}">
  <sheetPr codeName="Sheet25"/>
  <dimension ref="A1:U93"/>
  <sheetViews>
    <sheetView topLeftCell="C1" workbookViewId="0">
      <selection activeCell="I21" sqref="I21"/>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0.74432456498132549</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0.74432456498132549</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43.2"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6</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3.3600000000000005E-2</v>
      </c>
      <c r="L32" s="42">
        <v>5.5944000000000008E-2</v>
      </c>
      <c r="M32" s="42">
        <v>5.5944000000000008E-2</v>
      </c>
      <c r="N32" s="42">
        <v>0</v>
      </c>
      <c r="O32" s="42">
        <v>5.5944000000000008E-2</v>
      </c>
      <c r="P32" s="42">
        <v>5.5944000000000008E-2</v>
      </c>
      <c r="Q32" s="42">
        <v>6.720000000000001E-2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1823250</v>
      </c>
      <c r="T34" s="42">
        <v>12381109.255698558</v>
      </c>
      <c r="U34" s="50">
        <v>0.78211063995830066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546975</v>
      </c>
      <c r="T45" s="42">
        <v>716759.36237375392</v>
      </c>
      <c r="U45" s="50">
        <v>4.5277455519118694E-2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2370225</v>
      </c>
      <c r="T46" s="42">
        <v>13097868.618072312</v>
      </c>
      <c r="U46" s="50">
        <v>0.82738809547741943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820462.49999999988</v>
      </c>
      <c r="T52" s="42">
        <v>2732512.1786378203</v>
      </c>
      <c r="U52" s="50">
        <v>0.17261190452258041</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3190687.5</v>
      </c>
      <c r="T53" s="42">
        <v>15830380.796710135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86</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79</v>
      </c>
      <c r="G70" s="42" t="s">
        <v>80</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84</v>
      </c>
      <c r="G71" s="42" t="s">
        <v>85</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83</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6CA098-E344-4FBA-B9B1-0ECD6C74E053}"/>
</file>

<file path=customXml/itemProps2.xml><?xml version="1.0" encoding="utf-8"?>
<ds:datastoreItem xmlns:ds="http://schemas.openxmlformats.org/officeDocument/2006/customXml" ds:itemID="{E4559AB8-A49C-465B-B686-871F259B5728}"/>
</file>

<file path=customXml/itemProps3.xml><?xml version="1.0" encoding="utf-8"?>
<ds:datastoreItem xmlns:ds="http://schemas.openxmlformats.org/officeDocument/2006/customXml" ds:itemID="{2DAACE15-7942-41CA-86A9-645E8B2A7C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2021-07-12T04:30:20Z</dcterms:created>
  <dcterms:modified xsi:type="dcterms:W3CDTF">2021-07-12T06:37:16Z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